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irzhan.oda\AppData\Local\Temp\Rar$DIa0.905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РЕЕСТР!$A$1:$I$22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K19" i="1" l="1"/>
  <c r="J20" i="1" l="1"/>
  <c r="L19" i="1"/>
  <c r="M20" i="1" s="1"/>
</calcChain>
</file>

<file path=xl/sharedStrings.xml><?xml version="1.0" encoding="utf-8"?>
<sst xmlns="http://schemas.openxmlformats.org/spreadsheetml/2006/main" count="93" uniqueCount="48">
  <si>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</si>
  <si>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</si>
  <si>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</si>
  <si>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</si>
  <si>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</si>
  <si>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</si>
  <si>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</si>
  <si>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</si>
  <si>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штук</t>
  </si>
  <si>
    <t xml:space="preserve">                                                                                    </t>
  </si>
  <si>
    <t>г. Астана, район Есиль, Туран, 32</t>
  </si>
  <si>
    <t>Сроки поставки</t>
  </si>
  <si>
    <t>Место поставки товаров</t>
  </si>
  <si>
    <t>Термометр медицинский электронный</t>
  </si>
  <si>
    <t>Термометр электронный цифровой - должен состоять из термозонда, термодатчика с жидкокристаллическим экраном, корпуса, выполненного из высококачественного пластика и наконечника из эластичной резины. Тип - максимальный; диапазон измерения не менее 32,0°С - 42,0°С; точность – не менее ±0,1°С (между 35,0°С и 42,0°С), не менее ±0,2°С (между 32,0°С и 35,5°С); батарея – не менее 1,5В (SR41, LR41).
Длительность измерения – не менее 3 минуты
Термометр электронный оснащен жидкокристаллическим экраном
Точность измерения температуры не менее (±0,1°С)
Автовыключение термометра. Многоразовый. Нестрилильный</t>
  </si>
  <si>
    <t>Бесконтактный инфракрасный термометр</t>
  </si>
  <si>
    <t>Компоненты: 
Жидкокристаллический дисплей; Сенсорный датчик; Пусковая кнопка; Подставка для хранения. 
Характеристика: Размеры (мм) не менее 103,1 x 62,4 x 41,8; 
Вес (г) не менее 120 (включая две батарейки) 
Дисплей ЖК 
Диапазон измерения от не менее 15°C до не более 60°C
Точность измерения не менее ±0,2°C
Рабочая температура (°C) от не менее +16 до не более +40
Время измерения (с) не менее 2 раз
Память не менее 32 раз
Источник питания не менее 2 батарейки не менее AAA LR3, 1,5 В. Многоразовый. Нестрилильный</t>
  </si>
  <si>
    <t>Стетоскоп (детский)</t>
  </si>
  <si>
    <t>Для измерения давления у новорожденных, младенцев и детей, не менее 3 хлопковые манжеты для окружности плеча не мене 7-12 см, не менее 11-19 см и не менее 18-26 см. Металлический анероидный манометр. В комплектацию должно входить:
Тонометр 
Манжеты из х/б ткани плечевые в количестве не менее 3 шт.
Механический нагнетатель.
Воздушный клапан.
Обратный защитный клапан.
Руководство по эксплуатации.
Сумочка. Многоразовый. Нестрилильный</t>
  </si>
  <si>
    <t>Пульсоксиметр</t>
  </si>
  <si>
    <t>Должен быть снабжен монохромным ЖК-дисплеем;
Устройство должно автоматически отключается через не менее 8 секунд бездействия;
Низкое энергопотребление не более (2-а батарейки ААА 1,5В );
Иметь отдельный индикатор уровня заряда;
Рабочая часть должна быть изготовлена из силикагеля;
Иметь функцию звукового сигнала тревоги о высоком/низком SpO2 и частоте пульса;
На панели иметь большие и удобные кнопки;
Имеет малый вес и габариты;
Инструкция на русском языке; 
Отображение значений:
1. насыщенность кислородом гемоглобина крови SPO2;
2. частота пульса PR.
Многоразовый. Нестрилильный</t>
  </si>
  <si>
    <t>Прибор для измерения артериального давления</t>
  </si>
  <si>
    <t>Тонометр
Особенности модели:
• Классический тип.
• Металлический анероидный манометр.
• Металлический стетоскоп в комплекте.
• Нейлоновая манжета для окружности плеча не менее 25-36 см с металлическим фиксирующим кольцом.
• Сетчатый фильтр обратного клапана нагнетателя предотвращает засорение прибора пылью.
• Воздушный игольчатый клапан.
• На манжету должны быть нанесены специальные размерные метки.                
Диапазон измерений давления: не менее 0 - 300 мм рт.ст.
Цена деления шкалы манометра прибора: не менее 2 мм рт.ст.
Предельная погрешность измерения давление: ±3 мм рт.ст.
Размера манжеты в комплекте: от 25 до 36 см
Масса прибора в чехле, кг, не более: 328 г
Нагнетание воздуха: ручное с помощью "груши" для нагнетания воздуха. Многоразовый. Нестрилильный</t>
  </si>
  <si>
    <t>Стетоскоп</t>
  </si>
  <si>
    <t>Стетоскоп (акушерский)</t>
  </si>
  <si>
    <t>Конусообразная головка из легкого металла с пластиковым колоколом.
Не более двух звукопроводящие трубки из латекса. Бинауральные хромированные металлические трубки с наружной пружиной. Пластиковые наконечники для ушей. Головка к стетоскопу - легкая металлическая конусообразной формы с пластиковым колоколом - 1 шт.
Трубки медицинские соединительные - не более две звукопроводящие трубки из латекса длиной не менее 56 см –1 комплект
Трубки бинауральные - 1 шт.
Ушные наконечники - 1 комплект
Руководство по эксплуатации
Гарантийный талон. Многоразовый. Нестрилильный</t>
  </si>
  <si>
    <t>Компрессорный небулайзер</t>
  </si>
  <si>
    <t>Емкость резервуара для лекарственных средств: макс. 7 мл
Соответствующий объем для лекарственных средств: мин. 2 мл - макс. 7 мл
Остаточный объем лекарства: не менее 0,7 мл
Производительность (выход аэрозоля): не менее 0,5 мл/мин
Подача аэрозоля: не менее 0,4 мл (2 мл, 1% NaF)
Скорость подачи аэрозоля: не менее 0,09 мл/мин (2 мл, 1% NaF)
Уровень шума: менее 60 дБ
Ручка для переноски: Нет
Работа от аккумулятора: Нет
Работа от сети: Да
Режим работы: длительное, непрерывное
Размеры прибора: не менее 103 X 170 X 182 мм. 
Вес прибора: не менее 1,9 кг 
Особенности: встроенный вентилятор
Комплектация:
Компрессор небулайзера 
Воздуховодная трубка (ПВХ, не менее 200 см)
Загубник
Насадка для носа
Маска для взрослых (ПВХ)
Маска для детей (ПВХ)
Комплект воздушных фильтров
Сумка для хранения и переноски
Руководство по эксплуатации
Гарантийный талон. Многоразовый. Нестрилильный</t>
  </si>
  <si>
    <t>Воздуховодная трубка</t>
  </si>
  <si>
    <t>ПВХ. Прозрачная. Многоразовая. Нестрилильная. Не менее 200 см. Совместимая с компрессорными небулайзерами производства Omron (модели не ниже с28, с28р, с30)</t>
  </si>
  <si>
    <t>Загубник</t>
  </si>
  <si>
    <t>Загубник предназначен для вдыхания ртом аэрозоля из лекарственных средств, поступающих из небулайзерной камеры. Совместимая с компрессорными небулайзерами производства Omron (модели не ниже с28, с28р, с30)</t>
  </si>
  <si>
    <t>Насадка для носа</t>
  </si>
  <si>
    <t>Для ингаляции через нос. Совместимая с компрессорными небулайзерами производства Omron (модели не ниже с28, с28р, с30)</t>
  </si>
  <si>
    <t>Маска для детей</t>
  </si>
  <si>
    <t>Прозразная. Многоразовая. Нестирильная. С резинкой для фиксации. Детская. Должна плотно прилегать к лицу. Совместимая с компрессорными небулайзерами производства Omron (модели не ниже с28, с28р, с30)</t>
  </si>
  <si>
    <t>Маска для взрослых</t>
  </si>
  <si>
    <t>Прозразная. Многоразовая. Нестирильная. С резинкой для фиксации. Взрослая. Должна плотно прилегать к лицу. Совместимая с компрессорными небулайзерами производства Omron (модели не ниже с28, с28р, с30)</t>
  </si>
  <si>
    <t>Воздушные фильтры</t>
  </si>
  <si>
    <t>В количестве 5 шт в упаковке. Совместимая с компрессорными небулайзерами производства Omron (модели не ниже с28, с28р, с30)</t>
  </si>
  <si>
    <t>Небулайзерная камера</t>
  </si>
  <si>
    <t>Комплектация: Адаптер для насадок; Крышка небулайзерной камеры; Отбойник
Резервуар для лекарственных средств; Сопло; Загубник. Емкость резервуара для лекарственных препаратов не менее 7 мл. Совместимая с компрессорными небулайзерами производства Omron (модели не ниже с28, с28р, с30)</t>
  </si>
  <si>
    <t xml:space="preserve">Гигрометр </t>
  </si>
  <si>
    <t xml:space="preserve">Прибор для измерения относительной влажности и температуры воздуха в помещении. На пластмассовом основании должно быть закреплено не менее два термометра, температурная шкала, психрометрическая таблица и стеклянный питатель. Диапазон измерения t °С не менее +15 не более +40. </t>
  </si>
  <si>
    <t>Легкая двусторонняя головка из прочного алюминия с большой диафрагмой и открытым колоколом. Диафрагма снабжена пластиковой мембраной.
Колокол головки должна имееть резиновую прокладку для улучшения акустики.
Должен иметь прочную одинарную звукопроводящую трубку. Головка к стетоскопу должна быть двусторонняя из легкого металла с большой диафрагмой и открытым колоколом.
Колокол головки должен иметь контактное резиновое кольцо. Трубка медицинская соединительная длиной не менее 56 см - 1 комплект
Трубки бинауральные – 1 шт.
Ушные наконечники – 1 комплект
Руководство по эксплуатации
Гарантийный талон. Многоразовый. Нестрилильный</t>
  </si>
  <si>
    <t>С даты вступления Договора в силу по 31 декабря 2023г., по заявке Заказчика в течение 10 (десять) календарных дней.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</si>
  <si>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Товар не менее 12 (двенадцать) месяцев, с даты подписания сторонами акта приема передачи.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</si>
  <si>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>Приложение 1 к Объявлению №23 от 27.01.2023г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</si>
</sst>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  <numFmt numFmtId="167" formatCode="_-* #,##0\ _₽_-;\-* #,##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32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43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43" fontId="8" fillId="0" borderId="0" xfId="0" applyNumberFormat="1" applyFont="1" applyFill="1" applyBorder="1" applyAlignment="1">
      <alignment vertical="center" wrapText="1"/>
    </xf>
    <xf numFmtId="2" fontId="8" fillId="0" borderId="0" xfId="0" applyNumberFormat="1" applyFont="1" applyFill="1" applyBorder="1" applyAlignment="1">
      <alignment vertical="center" wrapText="1"/>
    </xf>
    <xf numFmtId="43" fontId="7" fillId="0" borderId="0" xfId="0" applyNumberFormat="1" applyFont="1" applyFill="1" applyBorder="1" applyAlignment="1">
      <alignment vertical="center" wrapText="1"/>
    </xf>
    <xf numFmtId="167" fontId="8" fillId="0" borderId="0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3" xfId="1" applyFont="1" applyFill="1" applyBorder="1" applyAlignment="1">
      <alignment horizontal="center" vertical="center" wrapText="1"/>
    </xf>
    <xf numFmtId="165" fontId="10" fillId="0" borderId="1" xfId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3" fillId="0" borderId="4" xfId="7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39" fontId="9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left" vertical="center" wrapText="1"/>
    </xf>
    <xf numFmtId="166" fontId="13" fillId="0" borderId="1" xfId="0" applyNumberFormat="1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view="pageBreakPreview" zoomScale="68" zoomScaleNormal="80" zoomScaleSheetLayoutView="68" workbookViewId="0">
      <pane ySplit="3" topLeftCell="A12" activePane="bottomLeft" state="frozen"/>
      <selection pane="bottomLeft" activeCell="G17" sqref="G17"/>
    </sheetView>
  </sheetViews>
  <sheetFormatPr defaultColWidth="9.140625" defaultRowHeight="12" x14ac:dyDescent="0.2"/>
  <cols>
    <col min="1" max="1" width="6.42578125" style="4" customWidth="1"/>
    <col min="2" max="2" width="25.140625" style="4" customWidth="1"/>
    <col min="3" max="3" width="105.42578125" style="4" customWidth="1"/>
    <col min="4" max="4" width="9.140625" style="4" customWidth="1"/>
    <col min="5" max="5" width="10" style="4" customWidth="1"/>
    <col min="6" max="7" width="22.140625" style="4" customWidth="1"/>
    <col min="8" max="8" width="29.85546875" style="4" customWidth="1"/>
    <col min="9" max="9" width="22.28515625" style="4" customWidth="1"/>
    <col min="10" max="10" width="23.7109375" style="9" hidden="1" customWidth="1"/>
    <col min="11" max="11" width="0" style="9" hidden="1" customWidth="1"/>
    <col min="12" max="12" width="15" style="9" hidden="1" customWidth="1"/>
    <col min="13" max="13" width="0" style="9" hidden="1" customWidth="1"/>
    <col min="14" max="14" width="17.85546875" style="1" hidden="1" customWidth="1"/>
    <col min="15" max="15" width="9.140625" style="1"/>
    <col min="16" max="16" width="11.28515625" style="1" bestFit="1" customWidth="1"/>
    <col min="17" max="16384" width="9.140625" style="1"/>
  </cols>
  <sheetData>
    <row r="1" spans="1:13" ht="23.25" customHeight="1" x14ac:dyDescent="0.2">
      <c r="E1" s="31" t="s">
        <v>47</v>
      </c>
      <c r="F1" s="31"/>
      <c r="G1" s="31"/>
      <c r="H1" s="31"/>
      <c r="I1" s="31"/>
    </row>
    <row r="2" spans="1:13" ht="19.5" thickBot="1" x14ac:dyDescent="0.25">
      <c r="A2" s="29" t="s">
        <v>6</v>
      </c>
      <c r="B2" s="29"/>
      <c r="C2" s="29"/>
      <c r="D2" s="29"/>
      <c r="E2" s="29"/>
      <c r="F2" s="29"/>
      <c r="G2" s="29"/>
      <c r="H2" s="29"/>
      <c r="I2" s="29"/>
    </row>
    <row r="3" spans="1:13" s="2" customFormat="1" ht="93.75" x14ac:dyDescent="0.25">
      <c r="A3" s="17" t="s">
        <v>0</v>
      </c>
      <c r="B3" s="17" t="s">
        <v>1</v>
      </c>
      <c r="C3" s="17" t="s">
        <v>5</v>
      </c>
      <c r="D3" s="18" t="s">
        <v>4</v>
      </c>
      <c r="E3" s="18" t="s">
        <v>7</v>
      </c>
      <c r="F3" s="19" t="s">
        <v>2</v>
      </c>
      <c r="G3" s="20" t="s">
        <v>3</v>
      </c>
      <c r="H3" s="21" t="s">
        <v>11</v>
      </c>
      <c r="I3" s="22" t="s">
        <v>12</v>
      </c>
      <c r="J3" s="10"/>
      <c r="K3" s="10"/>
      <c r="L3" s="10"/>
      <c r="M3" s="10"/>
    </row>
    <row r="4" spans="1:13" s="2" customFormat="1" ht="141.75" x14ac:dyDescent="0.25">
      <c r="A4" s="26">
        <v>1</v>
      </c>
      <c r="B4" s="23" t="s">
        <v>13</v>
      </c>
      <c r="C4" s="27" t="s">
        <v>14</v>
      </c>
      <c r="D4" s="24" t="s">
        <v>8</v>
      </c>
      <c r="E4" s="28">
        <v>450</v>
      </c>
      <c r="F4" s="25">
        <v>1500</v>
      </c>
      <c r="G4" s="25">
        <f>E4*F4</f>
        <v>675000</v>
      </c>
      <c r="H4" s="16" t="s">
        <v>45</v>
      </c>
      <c r="I4" s="16" t="s">
        <v>10</v>
      </c>
      <c r="J4" s="10"/>
      <c r="K4" s="10"/>
      <c r="L4" s="10"/>
      <c r="M4" s="10"/>
    </row>
    <row r="5" spans="1:13" s="2" customFormat="1" ht="173.25" x14ac:dyDescent="0.25">
      <c r="A5" s="26">
        <v>2</v>
      </c>
      <c r="B5" s="23" t="s">
        <v>15</v>
      </c>
      <c r="C5" s="27" t="s">
        <v>16</v>
      </c>
      <c r="D5" s="24" t="s">
        <v>8</v>
      </c>
      <c r="E5" s="28">
        <v>40</v>
      </c>
      <c r="F5" s="25">
        <v>18000</v>
      </c>
      <c r="G5" s="25">
        <f t="shared" ref="G5:G19" si="0">E5*F5</f>
        <v>720000</v>
      </c>
      <c r="H5" s="16" t="s">
        <v>45</v>
      </c>
      <c r="I5" s="16" t="s">
        <v>10</v>
      </c>
      <c r="J5" s="10"/>
      <c r="K5" s="10"/>
      <c r="L5" s="10"/>
      <c r="M5" s="10"/>
    </row>
    <row r="6" spans="1:13" s="2" customFormat="1" ht="157.5" x14ac:dyDescent="0.25">
      <c r="A6" s="26">
        <f>A5+1</f>
        <v>3</v>
      </c>
      <c r="B6" s="23" t="s">
        <v>17</v>
      </c>
      <c r="C6" s="27" t="s">
        <v>18</v>
      </c>
      <c r="D6" s="24" t="s">
        <v>8</v>
      </c>
      <c r="E6" s="28">
        <v>50</v>
      </c>
      <c r="F6" s="25">
        <v>13000</v>
      </c>
      <c r="G6" s="25">
        <f t="shared" si="0"/>
        <v>650000</v>
      </c>
      <c r="H6" s="16" t="s">
        <v>45</v>
      </c>
      <c r="I6" s="16" t="s">
        <v>10</v>
      </c>
      <c r="J6" s="10"/>
      <c r="K6" s="10"/>
      <c r="L6" s="10"/>
      <c r="M6" s="10"/>
    </row>
    <row r="7" spans="1:13" s="2" customFormat="1" ht="204.75" x14ac:dyDescent="0.25">
      <c r="A7" s="26">
        <f t="shared" ref="A7:A19" si="1">A6+1</f>
        <v>4</v>
      </c>
      <c r="B7" s="23" t="s">
        <v>19</v>
      </c>
      <c r="C7" s="27" t="s">
        <v>20</v>
      </c>
      <c r="D7" s="24" t="s">
        <v>8</v>
      </c>
      <c r="E7" s="28">
        <v>60</v>
      </c>
      <c r="F7" s="25">
        <v>24420</v>
      </c>
      <c r="G7" s="25">
        <f t="shared" si="0"/>
        <v>1465200</v>
      </c>
      <c r="H7" s="16" t="s">
        <v>45</v>
      </c>
      <c r="I7" s="16" t="s">
        <v>10</v>
      </c>
      <c r="J7" s="10"/>
      <c r="K7" s="10"/>
      <c r="L7" s="10"/>
      <c r="M7" s="10"/>
    </row>
    <row r="8" spans="1:13" s="2" customFormat="1" ht="247.5" customHeight="1" x14ac:dyDescent="0.25">
      <c r="A8" s="26">
        <f t="shared" si="1"/>
        <v>5</v>
      </c>
      <c r="B8" s="23" t="s">
        <v>21</v>
      </c>
      <c r="C8" s="27" t="s">
        <v>22</v>
      </c>
      <c r="D8" s="24" t="s">
        <v>8</v>
      </c>
      <c r="E8" s="28">
        <v>90</v>
      </c>
      <c r="F8" s="25">
        <v>9520</v>
      </c>
      <c r="G8" s="25">
        <f t="shared" si="0"/>
        <v>856800</v>
      </c>
      <c r="H8" s="16" t="s">
        <v>45</v>
      </c>
      <c r="I8" s="16" t="s">
        <v>10</v>
      </c>
      <c r="J8" s="10"/>
      <c r="K8" s="10"/>
      <c r="L8" s="10"/>
      <c r="M8" s="10"/>
    </row>
    <row r="9" spans="1:13" s="2" customFormat="1" ht="186.75" customHeight="1" x14ac:dyDescent="0.25">
      <c r="A9" s="26">
        <f t="shared" si="1"/>
        <v>6</v>
      </c>
      <c r="B9" s="23" t="s">
        <v>23</v>
      </c>
      <c r="C9" s="27" t="s">
        <v>44</v>
      </c>
      <c r="D9" s="24" t="s">
        <v>8</v>
      </c>
      <c r="E9" s="28">
        <v>69</v>
      </c>
      <c r="F9" s="25">
        <v>4395</v>
      </c>
      <c r="G9" s="25">
        <f t="shared" si="0"/>
        <v>303255</v>
      </c>
      <c r="H9" s="16" t="s">
        <v>45</v>
      </c>
      <c r="I9" s="16" t="s">
        <v>10</v>
      </c>
      <c r="J9" s="10"/>
      <c r="K9" s="10"/>
      <c r="L9" s="10"/>
      <c r="M9" s="10"/>
    </row>
    <row r="10" spans="1:13" s="2" customFormat="1" ht="165.75" customHeight="1" x14ac:dyDescent="0.25">
      <c r="A10" s="26">
        <f t="shared" si="1"/>
        <v>7</v>
      </c>
      <c r="B10" s="23" t="s">
        <v>24</v>
      </c>
      <c r="C10" s="27" t="s">
        <v>25</v>
      </c>
      <c r="D10" s="24" t="s">
        <v>8</v>
      </c>
      <c r="E10" s="28">
        <v>5</v>
      </c>
      <c r="F10" s="25">
        <v>4030</v>
      </c>
      <c r="G10" s="25">
        <f t="shared" si="0"/>
        <v>20150</v>
      </c>
      <c r="H10" s="16" t="s">
        <v>45</v>
      </c>
      <c r="I10" s="16" t="s">
        <v>10</v>
      </c>
      <c r="J10" s="10"/>
      <c r="K10" s="10"/>
      <c r="L10" s="10"/>
      <c r="M10" s="10"/>
    </row>
    <row r="11" spans="1:13" s="2" customFormat="1" ht="391.5" customHeight="1" x14ac:dyDescent="0.25">
      <c r="A11" s="26">
        <f t="shared" si="1"/>
        <v>8</v>
      </c>
      <c r="B11" s="23" t="s">
        <v>26</v>
      </c>
      <c r="C11" s="27" t="s">
        <v>27</v>
      </c>
      <c r="D11" s="24" t="s">
        <v>8</v>
      </c>
      <c r="E11" s="28">
        <v>3</v>
      </c>
      <c r="F11" s="25">
        <v>40480</v>
      </c>
      <c r="G11" s="25">
        <f t="shared" si="0"/>
        <v>121440</v>
      </c>
      <c r="H11" s="16" t="s">
        <v>45</v>
      </c>
      <c r="I11" s="16" t="s">
        <v>10</v>
      </c>
      <c r="J11" s="10"/>
      <c r="K11" s="10"/>
      <c r="L11" s="10"/>
      <c r="M11" s="10"/>
    </row>
    <row r="12" spans="1:13" s="2" customFormat="1" ht="78.75" x14ac:dyDescent="0.25">
      <c r="A12" s="26">
        <f t="shared" si="1"/>
        <v>9</v>
      </c>
      <c r="B12" s="23" t="s">
        <v>28</v>
      </c>
      <c r="C12" s="27" t="s">
        <v>29</v>
      </c>
      <c r="D12" s="24" t="s">
        <v>8</v>
      </c>
      <c r="E12" s="28">
        <v>200</v>
      </c>
      <c r="F12" s="25">
        <v>2800</v>
      </c>
      <c r="G12" s="25">
        <f t="shared" si="0"/>
        <v>560000</v>
      </c>
      <c r="H12" s="16" t="s">
        <v>45</v>
      </c>
      <c r="I12" s="16" t="s">
        <v>10</v>
      </c>
      <c r="J12" s="10"/>
      <c r="K12" s="10"/>
      <c r="L12" s="10"/>
      <c r="M12" s="10"/>
    </row>
    <row r="13" spans="1:13" s="2" customFormat="1" ht="78.75" x14ac:dyDescent="0.25">
      <c r="A13" s="26">
        <f t="shared" si="1"/>
        <v>10</v>
      </c>
      <c r="B13" s="23" t="s">
        <v>30</v>
      </c>
      <c r="C13" s="27" t="s">
        <v>31</v>
      </c>
      <c r="D13" s="24" t="s">
        <v>8</v>
      </c>
      <c r="E13" s="28">
        <v>200</v>
      </c>
      <c r="F13" s="25">
        <v>885</v>
      </c>
      <c r="G13" s="25">
        <f t="shared" si="0"/>
        <v>177000</v>
      </c>
      <c r="H13" s="16" t="s">
        <v>45</v>
      </c>
      <c r="I13" s="16" t="s">
        <v>10</v>
      </c>
      <c r="J13" s="10"/>
      <c r="K13" s="10"/>
      <c r="L13" s="10"/>
      <c r="M13" s="10"/>
    </row>
    <row r="14" spans="1:13" s="2" customFormat="1" ht="78.75" x14ac:dyDescent="0.25">
      <c r="A14" s="26">
        <f t="shared" si="1"/>
        <v>11</v>
      </c>
      <c r="B14" s="23" t="s">
        <v>32</v>
      </c>
      <c r="C14" s="27" t="s">
        <v>33</v>
      </c>
      <c r="D14" s="24" t="s">
        <v>8</v>
      </c>
      <c r="E14" s="28">
        <v>100</v>
      </c>
      <c r="F14" s="25">
        <v>1070</v>
      </c>
      <c r="G14" s="25">
        <f t="shared" si="0"/>
        <v>107000</v>
      </c>
      <c r="H14" s="16" t="s">
        <v>45</v>
      </c>
      <c r="I14" s="16" t="s">
        <v>10</v>
      </c>
      <c r="J14" s="10"/>
      <c r="K14" s="10"/>
      <c r="L14" s="10"/>
      <c r="M14" s="10"/>
    </row>
    <row r="15" spans="1:13" s="2" customFormat="1" ht="78.75" x14ac:dyDescent="0.25">
      <c r="A15" s="26">
        <f t="shared" si="1"/>
        <v>12</v>
      </c>
      <c r="B15" s="23" t="s">
        <v>34</v>
      </c>
      <c r="C15" s="27" t="s">
        <v>35</v>
      </c>
      <c r="D15" s="24" t="s">
        <v>8</v>
      </c>
      <c r="E15" s="28">
        <v>200</v>
      </c>
      <c r="F15" s="25">
        <v>1990</v>
      </c>
      <c r="G15" s="25">
        <f t="shared" si="0"/>
        <v>398000</v>
      </c>
      <c r="H15" s="16" t="s">
        <v>45</v>
      </c>
      <c r="I15" s="16" t="s">
        <v>10</v>
      </c>
      <c r="J15" s="10"/>
      <c r="K15" s="10"/>
      <c r="L15" s="10"/>
      <c r="M15" s="10"/>
    </row>
    <row r="16" spans="1:13" s="2" customFormat="1" ht="78.75" x14ac:dyDescent="0.25">
      <c r="A16" s="26">
        <f t="shared" si="1"/>
        <v>13</v>
      </c>
      <c r="B16" s="23" t="s">
        <v>36</v>
      </c>
      <c r="C16" s="27" t="s">
        <v>37</v>
      </c>
      <c r="D16" s="24" t="s">
        <v>8</v>
      </c>
      <c r="E16" s="28">
        <v>200</v>
      </c>
      <c r="F16" s="25">
        <v>1990</v>
      </c>
      <c r="G16" s="25">
        <f t="shared" si="0"/>
        <v>398000</v>
      </c>
      <c r="H16" s="16" t="s">
        <v>45</v>
      </c>
      <c r="I16" s="16" t="s">
        <v>10</v>
      </c>
      <c r="J16" s="10"/>
      <c r="K16" s="10"/>
      <c r="L16" s="10"/>
      <c r="M16" s="10"/>
    </row>
    <row r="17" spans="1:16" s="2" customFormat="1" ht="78.75" x14ac:dyDescent="0.25">
      <c r="A17" s="26">
        <f t="shared" si="1"/>
        <v>14</v>
      </c>
      <c r="B17" s="23" t="s">
        <v>38</v>
      </c>
      <c r="C17" s="27" t="s">
        <v>39</v>
      </c>
      <c r="D17" s="24" t="s">
        <v>8</v>
      </c>
      <c r="E17" s="28">
        <v>200</v>
      </c>
      <c r="F17" s="25">
        <v>1680</v>
      </c>
      <c r="G17" s="25">
        <f t="shared" si="0"/>
        <v>336000</v>
      </c>
      <c r="H17" s="16" t="s">
        <v>45</v>
      </c>
      <c r="I17" s="16" t="s">
        <v>10</v>
      </c>
      <c r="J17" s="10"/>
      <c r="K17" s="10"/>
      <c r="L17" s="10"/>
      <c r="M17" s="10"/>
    </row>
    <row r="18" spans="1:16" s="2" customFormat="1" ht="78.75" x14ac:dyDescent="0.25">
      <c r="A18" s="26">
        <f t="shared" si="1"/>
        <v>15</v>
      </c>
      <c r="B18" s="23" t="s">
        <v>40</v>
      </c>
      <c r="C18" s="27" t="s">
        <v>41</v>
      </c>
      <c r="D18" s="24" t="s">
        <v>8</v>
      </c>
      <c r="E18" s="28">
        <v>200</v>
      </c>
      <c r="F18" s="25">
        <v>3650</v>
      </c>
      <c r="G18" s="25">
        <f t="shared" si="0"/>
        <v>730000</v>
      </c>
      <c r="H18" s="16" t="s">
        <v>45</v>
      </c>
      <c r="I18" s="16" t="s">
        <v>10</v>
      </c>
      <c r="J18" s="10"/>
      <c r="K18" s="10"/>
      <c r="L18" s="10"/>
      <c r="M18" s="10"/>
    </row>
    <row r="19" spans="1:16" s="2" customFormat="1" ht="78.75" x14ac:dyDescent="0.25">
      <c r="A19" s="26">
        <f t="shared" si="1"/>
        <v>16</v>
      </c>
      <c r="B19" s="23" t="s">
        <v>42</v>
      </c>
      <c r="C19" s="27" t="s">
        <v>43</v>
      </c>
      <c r="D19" s="24" t="s">
        <v>8</v>
      </c>
      <c r="E19" s="28">
        <v>30</v>
      </c>
      <c r="F19" s="16">
        <v>9700</v>
      </c>
      <c r="G19" s="25">
        <f t="shared" si="0"/>
        <v>291000</v>
      </c>
      <c r="H19" s="16" t="s">
        <v>45</v>
      </c>
      <c r="I19" s="16" t="s">
        <v>10</v>
      </c>
      <c r="J19" s="11"/>
      <c r="K19" s="12">
        <f>F19*1.12</f>
        <v>10864.000000000002</v>
      </c>
      <c r="L19" s="14">
        <f>G19*1.12</f>
        <v>325920.00000000006</v>
      </c>
      <c r="M19" s="10"/>
    </row>
    <row r="20" spans="1:16" s="2" customFormat="1" x14ac:dyDescent="0.25">
      <c r="A20" s="4"/>
      <c r="B20" s="15"/>
      <c r="C20" s="5"/>
      <c r="D20" s="6"/>
      <c r="E20" s="4"/>
      <c r="F20" s="7"/>
      <c r="G20" s="7"/>
      <c r="H20" s="7"/>
      <c r="I20" s="7"/>
      <c r="J20" s="13">
        <f>SUM(G19:G19)</f>
        <v>291000</v>
      </c>
      <c r="K20" s="10"/>
      <c r="L20" s="10"/>
      <c r="M20" s="14">
        <f>SUM(L19:L19)</f>
        <v>325920.00000000006</v>
      </c>
      <c r="N20" s="3"/>
      <c r="P20" s="3"/>
    </row>
    <row r="21" spans="1:16" s="2" customFormat="1" ht="259.5" customHeight="1" x14ac:dyDescent="0.25">
      <c r="A21" s="4"/>
      <c r="B21" s="30" t="s">
        <v>46</v>
      </c>
      <c r="C21" s="30"/>
      <c r="D21" s="30"/>
      <c r="E21" s="30"/>
      <c r="F21" s="30"/>
      <c r="G21" s="30"/>
      <c r="H21" s="30"/>
      <c r="I21" s="30"/>
      <c r="J21" s="11"/>
      <c r="K21" s="10"/>
      <c r="L21" s="10"/>
      <c r="M21" s="10"/>
    </row>
    <row r="23" spans="1:16" x14ac:dyDescent="0.2">
      <c r="B23" s="8" t="s">
        <v>9</v>
      </c>
    </row>
  </sheetData>
  <mergeCells count="3">
    <mergeCell ref="A2:I2"/>
    <mergeCell ref="B21:I21"/>
    <mergeCell ref="E1:I1"/>
  </mergeCells>
  <phoneticPr fontId="4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2023-01-27T02:41:28Z</cp:lastPrinted>
  <dcterms:created xsi:type="dcterms:W3CDTF">2019-09-03T05:19:58Z</dcterms:created>
  <dcterms:modified xsi:type="dcterms:W3CDTF">2023-01-27T02:41:39Z</dcterms:modified>
</cp:coreProperties>
</file>